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9 месяцев 2025\постановление открытсть за 9 мес.2025\"/>
    </mc:Choice>
  </mc:AlternateContent>
  <xr:revisionPtr revIDLastSave="0" documentId="13_ncr:1_{ADBC9F35-46D8-4A4F-A6C4-6D14DB35B9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 " sheetId="1" r:id="rId1"/>
  </sheets>
  <definedNames>
    <definedName name="_xlnm._FilterDatabase" localSheetId="0" hidden="1">'Приложение 3 '!$B$8:$J$64</definedName>
    <definedName name="_xlnm.Print_Titles" localSheetId="0">'Приложение 3 '!$5:$7</definedName>
    <definedName name="_xlnm.Print_Area" localSheetId="0">'Приложение 3 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8" i="1" l="1"/>
  <c r="G38" i="1"/>
  <c r="I42" i="1"/>
  <c r="J42" i="1"/>
  <c r="G60" i="1"/>
  <c r="H60" i="1"/>
  <c r="F60" i="1"/>
  <c r="F38" i="1"/>
  <c r="G62" i="1" l="1"/>
  <c r="H62" i="1"/>
  <c r="G55" i="1"/>
  <c r="H55" i="1"/>
  <c r="G51" i="1"/>
  <c r="H51" i="1"/>
  <c r="G48" i="1"/>
  <c r="H48" i="1"/>
  <c r="G45" i="1"/>
  <c r="H45" i="1"/>
  <c r="G35" i="1"/>
  <c r="H35" i="1"/>
  <c r="G30" i="1"/>
  <c r="H30" i="1"/>
  <c r="G22" i="1"/>
  <c r="H22" i="1"/>
  <c r="G18" i="1"/>
  <c r="H18" i="1"/>
  <c r="H8" i="1"/>
  <c r="G16" i="1"/>
  <c r="H16" i="1"/>
  <c r="J17" i="1"/>
  <c r="G8" i="1"/>
  <c r="J16" i="1" l="1"/>
  <c r="H64" i="1"/>
  <c r="G64" i="1"/>
  <c r="I11" i="1"/>
  <c r="I10" i="1"/>
  <c r="I9" i="1"/>
  <c r="F22" i="1"/>
  <c r="F18" i="1"/>
  <c r="F8" i="1"/>
  <c r="J64" i="1" l="1"/>
  <c r="I8" i="1"/>
  <c r="I63" i="1"/>
  <c r="F62" i="1"/>
  <c r="F55" i="1"/>
  <c r="F51" i="1"/>
  <c r="F48" i="1"/>
  <c r="F45" i="1"/>
  <c r="F35" i="1"/>
  <c r="F30" i="1"/>
  <c r="F16" i="1"/>
  <c r="F64" i="1" l="1"/>
  <c r="I64" i="1" s="1"/>
  <c r="I61" i="1"/>
  <c r="I60" i="1" s="1"/>
  <c r="I59" i="1"/>
  <c r="I58" i="1"/>
  <c r="I57" i="1"/>
  <c r="I56" i="1"/>
  <c r="I54" i="1"/>
  <c r="I53" i="1"/>
  <c r="I52" i="1"/>
  <c r="I50" i="1"/>
  <c r="I48" i="1"/>
  <c r="I47" i="1"/>
  <c r="I46" i="1"/>
  <c r="I44" i="1"/>
  <c r="I43" i="1"/>
  <c r="I41" i="1"/>
  <c r="I40" i="1"/>
  <c r="I39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1" i="1"/>
  <c r="I20" i="1"/>
  <c r="I19" i="1"/>
  <c r="I17" i="1"/>
  <c r="I15" i="1"/>
  <c r="I14" i="1"/>
  <c r="I13" i="1"/>
  <c r="I12" i="1"/>
  <c r="J9" i="1"/>
  <c r="J10" i="1"/>
  <c r="J11" i="1"/>
  <c r="J12" i="1"/>
  <c r="J13" i="1"/>
  <c r="J14" i="1"/>
  <c r="J15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3" i="1"/>
  <c r="J44" i="1"/>
  <c r="J45" i="1"/>
  <c r="J46" i="1"/>
  <c r="J47" i="1"/>
  <c r="J48" i="1"/>
  <c r="J50" i="1"/>
  <c r="J51" i="1"/>
  <c r="J52" i="1"/>
  <c r="J53" i="1"/>
  <c r="J54" i="1"/>
  <c r="J55" i="1"/>
  <c r="J56" i="1"/>
  <c r="J57" i="1"/>
  <c r="J58" i="1"/>
  <c r="J59" i="1"/>
  <c r="J61" i="1"/>
  <c r="J60" i="1" s="1"/>
  <c r="J62" i="1"/>
  <c r="J63" i="1"/>
  <c r="J8" i="1"/>
  <c r="I18" i="1"/>
  <c r="I62" i="1"/>
  <c r="I55" i="1"/>
  <c r="I51" i="1"/>
  <c r="I45" i="1"/>
  <c r="I38" i="1"/>
  <c r="I30" i="1"/>
  <c r="I22" i="1"/>
  <c r="I16" i="1" l="1"/>
</calcChain>
</file>

<file path=xl/sharedStrings.xml><?xml version="1.0" encoding="utf-8"?>
<sst xmlns="http://schemas.openxmlformats.org/spreadsheetml/2006/main" count="71" uniqueCount="71">
  <si>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</si>
  <si>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</si>
  <si>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</si>
  <si>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</si>
  <si>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</si>
  <si>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</si>
  <si>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</si>
  <si>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</si>
  <si>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</si>
  <si>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</si>
  <si>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</si>
  <si>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</si>
  <si>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</si>
  <si>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</si>
  <si>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</si>
  <si>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</si>
  <si>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</si>
  <si>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</si>
  <si>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</si>
  <si>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</si>
  <si>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</si>
  <si>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</si>
  <si>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</si>
  <si>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</si>
  <si>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</si>
  <si>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</si>
  <si>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</si>
  <si>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</si>
  <si>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</si>
  <si>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</si>
  <si>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</si>
  <si>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</si>
  <si>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</si>
  <si>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</si>
  <si>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</si>
  <si>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</si>
  <si>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</si>
  <si>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</si>
  <si>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</si>
  <si>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</si>
  <si>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</si>
  <si>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</si>
  <si>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</si>
  <si>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</si>
  <si>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</si>
  <si>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</si>
  <si>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</si>
  <si>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</si>
  <si>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</si>
  <si>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</si>
  <si>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</si>
  <si>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</si>
  <si>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</si>
  <si>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</si>
  <si>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</si>
  <si>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</si>
  <si>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</si>
  <si>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</si>
  <si>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</si>
  <si>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</si>
  <si>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</si>
  <si>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</si>
  <si>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</si>
  <si>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(тыс. рублей)</t>
  </si>
  <si>
    <t>к уточненной сводной бюджетной росписи на год</t>
  </si>
  <si>
    <t>Уточненная сводная бюджетная роспись на 
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</si>
  <si>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</si>
  <si>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Утвержденный план на 
2025 год*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</si>
  <si>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</si>
  <si>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 xml:space="preserve">Сведения об исполнении бюджета города Югорска за 9 месяцев 2025 года по расходам в разрезе разделов и подразделов классификации расходов 
в сравнении с плановыми значениями на 2025 год </t>
  </si>
  <si>
    <t>Исполнено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</si>
</sst>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;[Red]\-#,##0.0;0.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left" wrapText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showGridLines="0" tabSelected="1" view="pageBreakPreview" topLeftCell="A2" zoomScaleNormal="100" zoomScaleSheetLayoutView="100" workbookViewId="0">
      <selection sqref="A1:XFD1"/>
    </sheetView>
  </sheetViews>
  <sheetFormatPr defaultColWidth="8.85546875" defaultRowHeight="15.75"/>
  <cols>
    <col min="1" max="1" width="1.42578125" style="3" customWidth="1"/>
    <col min="2" max="2" width="80" style="3" customWidth="1"/>
    <col min="3" max="3" width="8.85546875" style="3" customWidth="1"/>
    <col min="4" max="4" width="9.5703125" style="3" customWidth="1"/>
    <col min="5" max="5" width="11" style="3" customWidth="1"/>
    <col min="6" max="6" width="16.5703125" style="3" customWidth="1"/>
    <col min="7" max="7" width="15.140625" style="3" customWidth="1"/>
    <col min="8" max="8" width="15.85546875" style="3" customWidth="1"/>
    <col min="9" max="9" width="15.7109375" style="3" customWidth="1"/>
    <col min="10" max="10" width="18.42578125" style="3" customWidth="1"/>
    <col min="11" max="11" width="2.140625" style="3" customWidth="1"/>
    <col min="12" max="255" width="9.140625" style="3" customWidth="1"/>
    <col min="256" max="16384" width="8.85546875" style="3"/>
  </cols>
  <sheetData>
    <row r="1" spans="1:11" ht="0.6" customHeight="1">
      <c r="A1" s="1"/>
      <c r="B1" s="1"/>
      <c r="C1" s="1"/>
      <c r="D1" s="1"/>
      <c r="E1" s="1"/>
      <c r="F1" s="1"/>
      <c r="G1" s="1"/>
      <c r="H1" s="2"/>
      <c r="I1" s="2"/>
      <c r="J1" s="2"/>
      <c r="K1" s="1"/>
    </row>
    <row r="2" spans="1:11" ht="36.6" customHeight="1">
      <c r="A2" s="23" t="s">
        <v>69</v>
      </c>
      <c r="B2" s="23"/>
      <c r="C2" s="23"/>
      <c r="D2" s="23"/>
      <c r="E2" s="23"/>
      <c r="F2" s="23"/>
      <c r="G2" s="23"/>
      <c r="H2" s="23"/>
      <c r="I2" s="23"/>
      <c r="J2" s="23"/>
      <c r="K2" s="1"/>
    </row>
    <row r="3" spans="1:11" ht="3.6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1"/>
    </row>
    <row r="4" spans="1:11">
      <c r="A4" s="2"/>
      <c r="B4" s="2"/>
      <c r="C4" s="2"/>
      <c r="D4" s="2"/>
      <c r="E4" s="2"/>
      <c r="F4" s="2"/>
      <c r="G4" s="1"/>
      <c r="H4" s="2"/>
      <c r="I4" s="2"/>
      <c r="J4" s="4" t="s">
        <v>63</v>
      </c>
      <c r="K4" s="1"/>
    </row>
    <row r="5" spans="1:11" ht="31.15" customHeight="1">
      <c r="A5" s="5"/>
      <c r="B5" s="25" t="s">
        <v>60</v>
      </c>
      <c r="C5" s="25"/>
      <c r="D5" s="26" t="s">
        <v>58</v>
      </c>
      <c r="E5" s="26"/>
      <c r="F5" s="22" t="s">
        <v>67</v>
      </c>
      <c r="G5" s="22" t="s">
        <v>65</v>
      </c>
      <c r="H5" s="22" t="s">
        <v>70</v>
      </c>
      <c r="I5" s="22" t="s">
        <v>57</v>
      </c>
      <c r="J5" s="22"/>
      <c r="K5" s="1"/>
    </row>
    <row r="6" spans="1:11" s="12" customFormat="1" ht="65.45" customHeight="1">
      <c r="A6" s="10"/>
      <c r="B6" s="25"/>
      <c r="C6" s="25"/>
      <c r="D6" s="14" t="s">
        <v>56</v>
      </c>
      <c r="E6" s="14" t="s">
        <v>55</v>
      </c>
      <c r="F6" s="22"/>
      <c r="G6" s="22"/>
      <c r="H6" s="25"/>
      <c r="I6" s="13" t="s">
        <v>59</v>
      </c>
      <c r="J6" s="13" t="s">
        <v>64</v>
      </c>
      <c r="K6" s="11"/>
    </row>
    <row r="7" spans="1:11">
      <c r="A7" s="1"/>
      <c r="B7" s="25">
        <v>1</v>
      </c>
      <c r="C7" s="25"/>
      <c r="D7" s="14">
        <v>2</v>
      </c>
      <c r="E7" s="14">
        <v>3</v>
      </c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"/>
    </row>
    <row r="8" spans="1:11">
      <c r="A8" s="6"/>
      <c r="B8" s="27" t="s">
        <v>54</v>
      </c>
      <c r="C8" s="27"/>
      <c r="D8" s="7">
        <v>1</v>
      </c>
      <c r="E8" s="7">
        <v>0</v>
      </c>
      <c r="F8" s="15">
        <f>F9+F10+F11+F12+F13+F14+F15</f>
        <v>562127.5</v>
      </c>
      <c r="G8" s="15">
        <f t="shared" ref="G8" si="0">G9+G10+G11+G12+G13+G14+G15</f>
        <v>563501.6</v>
      </c>
      <c r="H8" s="15">
        <f>H9+H10+H11+H12+H13+H14+H15</f>
        <v>422523.9</v>
      </c>
      <c r="I8" s="16">
        <f>H8/F8*100</f>
        <v>75.165136023411065</v>
      </c>
      <c r="J8" s="15">
        <f>H8/G8*100</f>
        <v>74.981845659355713</v>
      </c>
      <c r="K8" s="6"/>
    </row>
    <row r="9" spans="1:11" ht="30.6" customHeight="1">
      <c r="A9" s="6"/>
      <c r="B9" s="28" t="s">
        <v>53</v>
      </c>
      <c r="C9" s="28"/>
      <c r="D9" s="8">
        <v>1</v>
      </c>
      <c r="E9" s="8">
        <v>2</v>
      </c>
      <c r="F9" s="17">
        <v>8455.7999999999993</v>
      </c>
      <c r="G9" s="17">
        <v>8455.7999999999993</v>
      </c>
      <c r="H9" s="17">
        <v>4695</v>
      </c>
      <c r="I9" s="18">
        <f>H9/F9*100</f>
        <v>55.524019016533032</v>
      </c>
      <c r="J9" s="17">
        <f t="shared" ref="J9:J63" si="1">H9/G9*100</f>
        <v>55.524019016533032</v>
      </c>
      <c r="K9" s="6"/>
    </row>
    <row r="10" spans="1:11" ht="34.15" customHeight="1">
      <c r="A10" s="6"/>
      <c r="B10" s="28" t="s">
        <v>52</v>
      </c>
      <c r="C10" s="28"/>
      <c r="D10" s="8">
        <v>1</v>
      </c>
      <c r="E10" s="8">
        <v>3</v>
      </c>
      <c r="F10" s="17">
        <v>12073</v>
      </c>
      <c r="G10" s="17">
        <v>12073</v>
      </c>
      <c r="H10" s="17">
        <v>8403.1</v>
      </c>
      <c r="I10" s="18">
        <f>H10/F10*100</f>
        <v>69.6024186200613</v>
      </c>
      <c r="J10" s="17">
        <f t="shared" si="1"/>
        <v>69.6024186200613</v>
      </c>
      <c r="K10" s="6"/>
    </row>
    <row r="11" spans="1:11" ht="33" customHeight="1">
      <c r="A11" s="6"/>
      <c r="B11" s="28" t="s">
        <v>62</v>
      </c>
      <c r="C11" s="28"/>
      <c r="D11" s="8">
        <v>1</v>
      </c>
      <c r="E11" s="8">
        <v>4</v>
      </c>
      <c r="F11" s="17">
        <v>175000</v>
      </c>
      <c r="G11" s="17">
        <v>175291.4</v>
      </c>
      <c r="H11" s="17">
        <v>131038.5</v>
      </c>
      <c r="I11" s="18">
        <f>H11/F11*100</f>
        <v>74.879142857142853</v>
      </c>
      <c r="J11" s="17">
        <f t="shared" si="1"/>
        <v>74.754665659581704</v>
      </c>
      <c r="K11" s="6"/>
    </row>
    <row r="12" spans="1:11">
      <c r="A12" s="6"/>
      <c r="B12" s="28" t="s">
        <v>51</v>
      </c>
      <c r="C12" s="28"/>
      <c r="D12" s="8">
        <v>1</v>
      </c>
      <c r="E12" s="8">
        <v>5</v>
      </c>
      <c r="F12" s="17">
        <v>1.4</v>
      </c>
      <c r="G12" s="17">
        <v>1.4</v>
      </c>
      <c r="H12" s="17">
        <v>0</v>
      </c>
      <c r="I12" s="18">
        <f t="shared" ref="I12:I62" si="2">H12/F12*100</f>
        <v>0</v>
      </c>
      <c r="J12" s="17">
        <f t="shared" si="1"/>
        <v>0</v>
      </c>
      <c r="K12" s="6"/>
    </row>
    <row r="13" spans="1:11" ht="34.9" customHeight="1">
      <c r="A13" s="6"/>
      <c r="B13" s="28" t="s">
        <v>50</v>
      </c>
      <c r="C13" s="28"/>
      <c r="D13" s="8">
        <v>1</v>
      </c>
      <c r="E13" s="8">
        <v>6</v>
      </c>
      <c r="F13" s="17">
        <v>59731.6</v>
      </c>
      <c r="G13" s="17">
        <v>59731.6</v>
      </c>
      <c r="H13" s="17">
        <v>43858.3</v>
      </c>
      <c r="I13" s="18">
        <f t="shared" si="2"/>
        <v>73.42562395783807</v>
      </c>
      <c r="J13" s="17">
        <f t="shared" si="1"/>
        <v>73.42562395783807</v>
      </c>
      <c r="K13" s="6"/>
    </row>
    <row r="14" spans="1:11">
      <c r="A14" s="6"/>
      <c r="B14" s="28" t="s">
        <v>49</v>
      </c>
      <c r="C14" s="28"/>
      <c r="D14" s="8">
        <v>1</v>
      </c>
      <c r="E14" s="8">
        <v>11</v>
      </c>
      <c r="F14" s="17">
        <v>2000</v>
      </c>
      <c r="G14" s="17">
        <v>2000</v>
      </c>
      <c r="H14" s="17">
        <v>0</v>
      </c>
      <c r="I14" s="18">
        <f t="shared" si="2"/>
        <v>0</v>
      </c>
      <c r="J14" s="17">
        <f t="shared" si="1"/>
        <v>0</v>
      </c>
      <c r="K14" s="6"/>
    </row>
    <row r="15" spans="1:11">
      <c r="A15" s="6"/>
      <c r="B15" s="28" t="s">
        <v>48</v>
      </c>
      <c r="C15" s="28"/>
      <c r="D15" s="8">
        <v>1</v>
      </c>
      <c r="E15" s="8">
        <v>13</v>
      </c>
      <c r="F15" s="17">
        <v>304865.7</v>
      </c>
      <c r="G15" s="17">
        <v>305948.40000000002</v>
      </c>
      <c r="H15" s="17">
        <v>234529</v>
      </c>
      <c r="I15" s="18">
        <f t="shared" si="2"/>
        <v>76.92862791714515</v>
      </c>
      <c r="J15" s="17">
        <f t="shared" si="1"/>
        <v>76.656390424006133</v>
      </c>
      <c r="K15" s="6"/>
    </row>
    <row r="16" spans="1:11">
      <c r="A16" s="6"/>
      <c r="B16" s="27" t="s">
        <v>47</v>
      </c>
      <c r="C16" s="27"/>
      <c r="D16" s="7">
        <v>2</v>
      </c>
      <c r="E16" s="7">
        <v>0</v>
      </c>
      <c r="F16" s="15">
        <f>F17</f>
        <v>10067.1</v>
      </c>
      <c r="G16" s="15">
        <f t="shared" ref="G16:H16" si="3">G17</f>
        <v>10115.700000000001</v>
      </c>
      <c r="H16" s="15">
        <f t="shared" si="3"/>
        <v>7737.5</v>
      </c>
      <c r="I16" s="16">
        <f t="shared" si="2"/>
        <v>76.859274269650641</v>
      </c>
      <c r="J16" s="15">
        <f>H16/G16*100</f>
        <v>76.490010577616957</v>
      </c>
      <c r="K16" s="6"/>
    </row>
    <row r="17" spans="1:11">
      <c r="A17" s="6"/>
      <c r="B17" s="28" t="s">
        <v>46</v>
      </c>
      <c r="C17" s="28"/>
      <c r="D17" s="8">
        <v>2</v>
      </c>
      <c r="E17" s="8">
        <v>3</v>
      </c>
      <c r="F17" s="17">
        <v>10067.1</v>
      </c>
      <c r="G17" s="17">
        <v>10115.700000000001</v>
      </c>
      <c r="H17" s="17">
        <v>7737.5</v>
      </c>
      <c r="I17" s="18">
        <f t="shared" si="2"/>
        <v>76.859274269650641</v>
      </c>
      <c r="J17" s="17">
        <f>H17/G17*100</f>
        <v>76.490010577616957</v>
      </c>
      <c r="K17" s="6"/>
    </row>
    <row r="18" spans="1:11">
      <c r="A18" s="6"/>
      <c r="B18" s="27" t="s">
        <v>45</v>
      </c>
      <c r="C18" s="27"/>
      <c r="D18" s="7">
        <v>3</v>
      </c>
      <c r="E18" s="7">
        <v>0</v>
      </c>
      <c r="F18" s="15">
        <f>F19+F20+F21</f>
        <v>11900.8</v>
      </c>
      <c r="G18" s="15">
        <f t="shared" ref="G18:H18" si="4">G19+G20+G21</f>
        <v>11962.3</v>
      </c>
      <c r="H18" s="15">
        <f t="shared" si="4"/>
        <v>8201.2999999999993</v>
      </c>
      <c r="I18" s="16">
        <f t="shared" si="2"/>
        <v>68.913854530787845</v>
      </c>
      <c r="J18" s="15">
        <f t="shared" si="1"/>
        <v>68.559557944542433</v>
      </c>
      <c r="K18" s="6"/>
    </row>
    <row r="19" spans="1:11">
      <c r="A19" s="6"/>
      <c r="B19" s="28" t="s">
        <v>44</v>
      </c>
      <c r="C19" s="28"/>
      <c r="D19" s="8">
        <v>3</v>
      </c>
      <c r="E19" s="8">
        <v>4</v>
      </c>
      <c r="F19" s="17">
        <v>6829.8</v>
      </c>
      <c r="G19" s="17">
        <v>6891.3</v>
      </c>
      <c r="H19" s="19">
        <v>5181.8</v>
      </c>
      <c r="I19" s="18">
        <f t="shared" si="2"/>
        <v>75.870450086386128</v>
      </c>
      <c r="J19" s="17">
        <f t="shared" si="1"/>
        <v>75.193359743444631</v>
      </c>
      <c r="K19" s="6"/>
    </row>
    <row r="20" spans="1:11" ht="31.15" customHeight="1">
      <c r="A20" s="6"/>
      <c r="B20" s="28" t="s">
        <v>43</v>
      </c>
      <c r="C20" s="28"/>
      <c r="D20" s="8">
        <v>3</v>
      </c>
      <c r="E20" s="8">
        <v>10</v>
      </c>
      <c r="F20" s="17">
        <v>50</v>
      </c>
      <c r="G20" s="17">
        <v>50</v>
      </c>
      <c r="H20" s="19">
        <v>42.8</v>
      </c>
      <c r="I20" s="18">
        <f t="shared" si="2"/>
        <v>85.6</v>
      </c>
      <c r="J20" s="17">
        <f t="shared" si="1"/>
        <v>85.6</v>
      </c>
      <c r="K20" s="6"/>
    </row>
    <row r="21" spans="1:11" ht="31.9" customHeight="1">
      <c r="A21" s="6"/>
      <c r="B21" s="28" t="s">
        <v>42</v>
      </c>
      <c r="C21" s="28"/>
      <c r="D21" s="8">
        <v>3</v>
      </c>
      <c r="E21" s="8">
        <v>14</v>
      </c>
      <c r="F21" s="17">
        <v>5021</v>
      </c>
      <c r="G21" s="17">
        <v>5021</v>
      </c>
      <c r="H21" s="19">
        <v>2976.7</v>
      </c>
      <c r="I21" s="18">
        <f t="shared" si="2"/>
        <v>59.285002987452692</v>
      </c>
      <c r="J21" s="17">
        <f t="shared" si="1"/>
        <v>59.285002987452692</v>
      </c>
      <c r="K21" s="6"/>
    </row>
    <row r="22" spans="1:11">
      <c r="A22" s="6"/>
      <c r="B22" s="27" t="s">
        <v>41</v>
      </c>
      <c r="C22" s="27"/>
      <c r="D22" s="7">
        <v>4</v>
      </c>
      <c r="E22" s="7">
        <v>0</v>
      </c>
      <c r="F22" s="15">
        <f>F23+F24+F25+F26+F27+F28+F29</f>
        <v>639545.9</v>
      </c>
      <c r="G22" s="15">
        <f t="shared" ref="G22:H22" si="5">G23+G24+G25+G26+G27+G28+G29</f>
        <v>646532.80000000005</v>
      </c>
      <c r="H22" s="15">
        <f t="shared" si="5"/>
        <v>367209.9</v>
      </c>
      <c r="I22" s="16">
        <f t="shared" si="2"/>
        <v>57.417286233873135</v>
      </c>
      <c r="J22" s="15">
        <f t="shared" si="1"/>
        <v>56.796793604284268</v>
      </c>
      <c r="K22" s="6"/>
    </row>
    <row r="23" spans="1:11">
      <c r="A23" s="6"/>
      <c r="B23" s="28" t="s">
        <v>40</v>
      </c>
      <c r="C23" s="28"/>
      <c r="D23" s="8">
        <v>4</v>
      </c>
      <c r="E23" s="8">
        <v>1</v>
      </c>
      <c r="F23" s="17">
        <v>10361.5</v>
      </c>
      <c r="G23" s="17">
        <v>9461.4</v>
      </c>
      <c r="H23" s="19">
        <v>7478.8</v>
      </c>
      <c r="I23" s="18">
        <f t="shared" si="2"/>
        <v>72.1787385996236</v>
      </c>
      <c r="J23" s="17">
        <f t="shared" si="1"/>
        <v>79.045384403999407</v>
      </c>
      <c r="K23" s="6"/>
    </row>
    <row r="24" spans="1:11">
      <c r="A24" s="6"/>
      <c r="B24" s="28" t="s">
        <v>39</v>
      </c>
      <c r="C24" s="28"/>
      <c r="D24" s="8">
        <v>4</v>
      </c>
      <c r="E24" s="8">
        <v>5</v>
      </c>
      <c r="F24" s="17">
        <v>20876.599999999999</v>
      </c>
      <c r="G24" s="17">
        <v>21522.6</v>
      </c>
      <c r="H24" s="19">
        <v>12868</v>
      </c>
      <c r="I24" s="18">
        <f t="shared" si="2"/>
        <v>61.638389392908813</v>
      </c>
      <c r="J24" s="17">
        <f t="shared" si="1"/>
        <v>59.788315538085548</v>
      </c>
      <c r="K24" s="6"/>
    </row>
    <row r="25" spans="1:11">
      <c r="A25" s="6"/>
      <c r="B25" s="28" t="s">
        <v>38</v>
      </c>
      <c r="C25" s="28"/>
      <c r="D25" s="8">
        <v>4</v>
      </c>
      <c r="E25" s="8">
        <v>7</v>
      </c>
      <c r="F25" s="17">
        <v>16118</v>
      </c>
      <c r="G25" s="17">
        <v>16025.8</v>
      </c>
      <c r="H25" s="19">
        <v>11496.8</v>
      </c>
      <c r="I25" s="18">
        <f t="shared" si="2"/>
        <v>71.328949001116754</v>
      </c>
      <c r="J25" s="17">
        <f t="shared" si="1"/>
        <v>71.739320345942176</v>
      </c>
      <c r="K25" s="6"/>
    </row>
    <row r="26" spans="1:11">
      <c r="A26" s="6"/>
      <c r="B26" s="28" t="s">
        <v>37</v>
      </c>
      <c r="C26" s="28"/>
      <c r="D26" s="8">
        <v>4</v>
      </c>
      <c r="E26" s="8">
        <v>8</v>
      </c>
      <c r="F26" s="17">
        <v>34256.400000000001</v>
      </c>
      <c r="G26" s="17">
        <v>34256.400000000001</v>
      </c>
      <c r="H26" s="19">
        <v>24510.400000000001</v>
      </c>
      <c r="I26" s="18">
        <f t="shared" si="2"/>
        <v>71.549841781389759</v>
      </c>
      <c r="J26" s="17">
        <f t="shared" si="1"/>
        <v>71.549841781389759</v>
      </c>
      <c r="K26" s="6"/>
    </row>
    <row r="27" spans="1:11">
      <c r="A27" s="6"/>
      <c r="B27" s="28" t="s">
        <v>36</v>
      </c>
      <c r="C27" s="28"/>
      <c r="D27" s="8">
        <v>4</v>
      </c>
      <c r="E27" s="8">
        <v>9</v>
      </c>
      <c r="F27" s="17">
        <v>531424.9</v>
      </c>
      <c r="G27" s="17">
        <v>537285.9</v>
      </c>
      <c r="H27" s="19">
        <v>290766.90000000002</v>
      </c>
      <c r="I27" s="18">
        <f t="shared" si="2"/>
        <v>54.714579614165615</v>
      </c>
      <c r="J27" s="17">
        <f t="shared" si="1"/>
        <v>54.117723915702989</v>
      </c>
      <c r="K27" s="6"/>
    </row>
    <row r="28" spans="1:11">
      <c r="A28" s="6"/>
      <c r="B28" s="28" t="s">
        <v>35</v>
      </c>
      <c r="C28" s="28"/>
      <c r="D28" s="8">
        <v>4</v>
      </c>
      <c r="E28" s="8">
        <v>10</v>
      </c>
      <c r="F28" s="17">
        <v>15096.7</v>
      </c>
      <c r="G28" s="17">
        <v>15231.7</v>
      </c>
      <c r="H28" s="19">
        <v>10640.8</v>
      </c>
      <c r="I28" s="18">
        <f t="shared" si="2"/>
        <v>70.484278021024451</v>
      </c>
      <c r="J28" s="17">
        <f t="shared" si="1"/>
        <v>69.859569187943563</v>
      </c>
      <c r="K28" s="6"/>
    </row>
    <row r="29" spans="1:11">
      <c r="A29" s="6"/>
      <c r="B29" s="28" t="s">
        <v>34</v>
      </c>
      <c r="C29" s="28"/>
      <c r="D29" s="8">
        <v>4</v>
      </c>
      <c r="E29" s="8">
        <v>12</v>
      </c>
      <c r="F29" s="17">
        <v>11411.8</v>
      </c>
      <c r="G29" s="17">
        <v>12749</v>
      </c>
      <c r="H29" s="19">
        <v>9448.2000000000007</v>
      </c>
      <c r="I29" s="18">
        <f t="shared" si="2"/>
        <v>82.793249093044054</v>
      </c>
      <c r="J29" s="17">
        <f t="shared" si="1"/>
        <v>74.109341909169359</v>
      </c>
      <c r="K29" s="6"/>
    </row>
    <row r="30" spans="1:11">
      <c r="A30" s="6"/>
      <c r="B30" s="27" t="s">
        <v>33</v>
      </c>
      <c r="C30" s="27"/>
      <c r="D30" s="7">
        <v>5</v>
      </c>
      <c r="E30" s="7">
        <v>0</v>
      </c>
      <c r="F30" s="15">
        <f>F31+F32+F33+F34</f>
        <v>2388023.2999999998</v>
      </c>
      <c r="G30" s="15">
        <f t="shared" ref="G30:H30" si="6">G31+G32+G33+G34</f>
        <v>2683184.5</v>
      </c>
      <c r="H30" s="15">
        <f t="shared" si="6"/>
        <v>2018380.3</v>
      </c>
      <c r="I30" s="16">
        <f t="shared" si="2"/>
        <v>84.520963426110626</v>
      </c>
      <c r="J30" s="15">
        <f t="shared" si="1"/>
        <v>75.22331393908992</v>
      </c>
      <c r="K30" s="6"/>
    </row>
    <row r="31" spans="1:11">
      <c r="A31" s="6"/>
      <c r="B31" s="28" t="s">
        <v>32</v>
      </c>
      <c r="C31" s="28"/>
      <c r="D31" s="8">
        <v>5</v>
      </c>
      <c r="E31" s="8">
        <v>1</v>
      </c>
      <c r="F31" s="17">
        <v>1041434.9</v>
      </c>
      <c r="G31" s="17">
        <v>1115616.5</v>
      </c>
      <c r="H31" s="19">
        <v>1023516.8</v>
      </c>
      <c r="I31" s="18">
        <f t="shared" si="2"/>
        <v>98.279479591091103</v>
      </c>
      <c r="J31" s="17">
        <f t="shared" si="1"/>
        <v>91.744501806848504</v>
      </c>
      <c r="K31" s="6"/>
    </row>
    <row r="32" spans="1:11">
      <c r="A32" s="6"/>
      <c r="B32" s="28" t="s">
        <v>31</v>
      </c>
      <c r="C32" s="28"/>
      <c r="D32" s="8">
        <v>5</v>
      </c>
      <c r="E32" s="8">
        <v>2</v>
      </c>
      <c r="F32" s="17">
        <v>648939.30000000005</v>
      </c>
      <c r="G32" s="17">
        <v>870642.3</v>
      </c>
      <c r="H32" s="19">
        <v>704029.6</v>
      </c>
      <c r="I32" s="18">
        <f t="shared" si="2"/>
        <v>108.48928397463366</v>
      </c>
      <c r="J32" s="17">
        <f t="shared" si="1"/>
        <v>80.863243148190705</v>
      </c>
      <c r="K32" s="6"/>
    </row>
    <row r="33" spans="1:11">
      <c r="A33" s="6"/>
      <c r="B33" s="28" t="s">
        <v>30</v>
      </c>
      <c r="C33" s="28"/>
      <c r="D33" s="8">
        <v>5</v>
      </c>
      <c r="E33" s="8">
        <v>3</v>
      </c>
      <c r="F33" s="17">
        <v>640069.30000000005</v>
      </c>
      <c r="G33" s="17">
        <v>639345.9</v>
      </c>
      <c r="H33" s="19">
        <v>248172.1</v>
      </c>
      <c r="I33" s="18">
        <f t="shared" si="2"/>
        <v>38.772692269415202</v>
      </c>
      <c r="J33" s="17">
        <f t="shared" si="1"/>
        <v>38.816562364754354</v>
      </c>
      <c r="K33" s="6"/>
    </row>
    <row r="34" spans="1:11">
      <c r="A34" s="6"/>
      <c r="B34" s="28" t="s">
        <v>29</v>
      </c>
      <c r="C34" s="28"/>
      <c r="D34" s="8">
        <v>5</v>
      </c>
      <c r="E34" s="8">
        <v>5</v>
      </c>
      <c r="F34" s="17">
        <v>57579.8</v>
      </c>
      <c r="G34" s="17">
        <v>57579.8</v>
      </c>
      <c r="H34" s="19">
        <v>42661.8</v>
      </c>
      <c r="I34" s="18">
        <f t="shared" si="2"/>
        <v>74.091608515486342</v>
      </c>
      <c r="J34" s="17">
        <f t="shared" si="1"/>
        <v>74.091608515486342</v>
      </c>
      <c r="K34" s="6"/>
    </row>
    <row r="35" spans="1:11">
      <c r="A35" s="6"/>
      <c r="B35" s="27" t="s">
        <v>28</v>
      </c>
      <c r="C35" s="27"/>
      <c r="D35" s="7">
        <v>6</v>
      </c>
      <c r="E35" s="7">
        <v>0</v>
      </c>
      <c r="F35" s="15">
        <f>F36+F37</f>
        <v>14860.3</v>
      </c>
      <c r="G35" s="15">
        <f t="shared" ref="G35:H35" si="7">G36+G37</f>
        <v>5271.3</v>
      </c>
      <c r="H35" s="15">
        <f t="shared" si="7"/>
        <v>3656.9</v>
      </c>
      <c r="I35" s="16">
        <f t="shared" si="2"/>
        <v>24.608520689353515</v>
      </c>
      <c r="J35" s="15">
        <f t="shared" si="1"/>
        <v>69.373778764251711</v>
      </c>
      <c r="K35" s="6"/>
    </row>
    <row r="36" spans="1:11">
      <c r="A36" s="6"/>
      <c r="B36" s="28" t="s">
        <v>27</v>
      </c>
      <c r="C36" s="28"/>
      <c r="D36" s="8">
        <v>6</v>
      </c>
      <c r="E36" s="8">
        <v>3</v>
      </c>
      <c r="F36" s="17">
        <v>14740.3</v>
      </c>
      <c r="G36" s="17">
        <v>5150</v>
      </c>
      <c r="H36" s="17">
        <v>3645.9</v>
      </c>
      <c r="I36" s="18">
        <f t="shared" si="2"/>
        <v>24.734232003419198</v>
      </c>
      <c r="J36" s="17">
        <f t="shared" si="1"/>
        <v>70.794174757281553</v>
      </c>
      <c r="K36" s="6"/>
    </row>
    <row r="37" spans="1:11">
      <c r="A37" s="6"/>
      <c r="B37" s="28" t="s">
        <v>26</v>
      </c>
      <c r="C37" s="28"/>
      <c r="D37" s="8">
        <v>6</v>
      </c>
      <c r="E37" s="8">
        <v>5</v>
      </c>
      <c r="F37" s="17">
        <v>120</v>
      </c>
      <c r="G37" s="17">
        <v>121.3</v>
      </c>
      <c r="H37" s="17">
        <v>11</v>
      </c>
      <c r="I37" s="18">
        <f t="shared" si="2"/>
        <v>9.1666666666666661</v>
      </c>
      <c r="J37" s="17">
        <f t="shared" si="1"/>
        <v>9.0684253915910968</v>
      </c>
      <c r="K37" s="6"/>
    </row>
    <row r="38" spans="1:11">
      <c r="A38" s="6"/>
      <c r="B38" s="27" t="s">
        <v>25</v>
      </c>
      <c r="C38" s="27"/>
      <c r="D38" s="7">
        <v>7</v>
      </c>
      <c r="E38" s="7">
        <v>0</v>
      </c>
      <c r="F38" s="15">
        <f>F39+F40+F41+F43+F44+F42</f>
        <v>2916908.1</v>
      </c>
      <c r="G38" s="15">
        <f>G39+G40+G41+G43+G44+G42</f>
        <v>3189281.7</v>
      </c>
      <c r="H38" s="15">
        <f>H39+H40+H41+H43+H44+H42</f>
        <v>2012946.2</v>
      </c>
      <c r="I38" s="16">
        <f t="shared" si="2"/>
        <v>69.009585869366262</v>
      </c>
      <c r="J38" s="15">
        <f t="shared" si="1"/>
        <v>63.11597373163994</v>
      </c>
      <c r="K38" s="6"/>
    </row>
    <row r="39" spans="1:11">
      <c r="A39" s="6"/>
      <c r="B39" s="28" t="s">
        <v>24</v>
      </c>
      <c r="C39" s="28"/>
      <c r="D39" s="8">
        <v>7</v>
      </c>
      <c r="E39" s="8">
        <v>1</v>
      </c>
      <c r="F39" s="17">
        <v>928527.6</v>
      </c>
      <c r="G39" s="17">
        <v>913814.1</v>
      </c>
      <c r="H39" s="19">
        <v>647569.9</v>
      </c>
      <c r="I39" s="18">
        <f t="shared" si="2"/>
        <v>69.741588726064791</v>
      </c>
      <c r="J39" s="17">
        <f t="shared" si="1"/>
        <v>70.864511720709942</v>
      </c>
      <c r="K39" s="6"/>
    </row>
    <row r="40" spans="1:11">
      <c r="A40" s="6"/>
      <c r="B40" s="28" t="s">
        <v>23</v>
      </c>
      <c r="C40" s="28"/>
      <c r="D40" s="8">
        <v>7</v>
      </c>
      <c r="E40" s="8">
        <v>2</v>
      </c>
      <c r="F40" s="17">
        <v>1636695.4</v>
      </c>
      <c r="G40" s="17">
        <v>1925239.7</v>
      </c>
      <c r="H40" s="19">
        <v>1107613.1000000001</v>
      </c>
      <c r="I40" s="18">
        <f t="shared" si="2"/>
        <v>67.673746746034737</v>
      </c>
      <c r="J40" s="17">
        <f t="shared" si="1"/>
        <v>57.531179104607091</v>
      </c>
      <c r="K40" s="6"/>
    </row>
    <row r="41" spans="1:11">
      <c r="A41" s="6"/>
      <c r="B41" s="28" t="s">
        <v>22</v>
      </c>
      <c r="C41" s="28"/>
      <c r="D41" s="8">
        <v>7</v>
      </c>
      <c r="E41" s="8">
        <v>3</v>
      </c>
      <c r="F41" s="17">
        <v>154647.5</v>
      </c>
      <c r="G41" s="17">
        <v>154647.5</v>
      </c>
      <c r="H41" s="19">
        <v>108912.7</v>
      </c>
      <c r="I41" s="18">
        <f t="shared" si="2"/>
        <v>70.426421377649177</v>
      </c>
      <c r="J41" s="17">
        <f t="shared" si="1"/>
        <v>70.426421377649177</v>
      </c>
      <c r="K41" s="6"/>
    </row>
    <row r="42" spans="1:11">
      <c r="A42" s="6"/>
      <c r="B42" s="29" t="s">
        <v>61</v>
      </c>
      <c r="C42" s="29"/>
      <c r="D42" s="8">
        <v>7</v>
      </c>
      <c r="E42" s="8">
        <v>5</v>
      </c>
      <c r="F42" s="17">
        <v>560</v>
      </c>
      <c r="G42" s="17">
        <v>560</v>
      </c>
      <c r="H42" s="19">
        <v>451</v>
      </c>
      <c r="I42" s="18">
        <f t="shared" si="2"/>
        <v>80.535714285714292</v>
      </c>
      <c r="J42" s="17">
        <f t="shared" si="1"/>
        <v>80.535714285714292</v>
      </c>
      <c r="K42" s="6"/>
    </row>
    <row r="43" spans="1:11">
      <c r="A43" s="6"/>
      <c r="B43" s="28" t="s">
        <v>21</v>
      </c>
      <c r="C43" s="28"/>
      <c r="D43" s="8">
        <v>7</v>
      </c>
      <c r="E43" s="8">
        <v>7</v>
      </c>
      <c r="F43" s="17">
        <v>58712.9</v>
      </c>
      <c r="G43" s="17">
        <v>59280.7</v>
      </c>
      <c r="H43" s="19">
        <v>44437.7</v>
      </c>
      <c r="I43" s="18">
        <f t="shared" si="2"/>
        <v>75.686433475437241</v>
      </c>
      <c r="J43" s="17">
        <f t="shared" si="1"/>
        <v>74.961496743459506</v>
      </c>
      <c r="K43" s="6"/>
    </row>
    <row r="44" spans="1:11">
      <c r="A44" s="6"/>
      <c r="B44" s="28" t="s">
        <v>20</v>
      </c>
      <c r="C44" s="28"/>
      <c r="D44" s="8">
        <v>7</v>
      </c>
      <c r="E44" s="8">
        <v>9</v>
      </c>
      <c r="F44" s="17">
        <v>137764.70000000001</v>
      </c>
      <c r="G44" s="17">
        <v>135739.70000000001</v>
      </c>
      <c r="H44" s="19">
        <v>103961.8</v>
      </c>
      <c r="I44" s="18">
        <f t="shared" si="2"/>
        <v>75.463308089808194</v>
      </c>
      <c r="J44" s="17">
        <f t="shared" si="1"/>
        <v>76.589089264231461</v>
      </c>
      <c r="K44" s="6"/>
    </row>
    <row r="45" spans="1:11">
      <c r="A45" s="6"/>
      <c r="B45" s="27" t="s">
        <v>19</v>
      </c>
      <c r="C45" s="27"/>
      <c r="D45" s="7">
        <v>8</v>
      </c>
      <c r="E45" s="7">
        <v>0</v>
      </c>
      <c r="F45" s="15">
        <f>F46+F47</f>
        <v>250982.6</v>
      </c>
      <c r="G45" s="15">
        <f t="shared" ref="G45:H45" si="8">G46+G47</f>
        <v>250997.5</v>
      </c>
      <c r="H45" s="15">
        <f t="shared" si="8"/>
        <v>170859.7</v>
      </c>
      <c r="I45" s="16">
        <f t="shared" si="2"/>
        <v>68.076312859935314</v>
      </c>
      <c r="J45" s="15">
        <f t="shared" si="1"/>
        <v>68.072271636171678</v>
      </c>
      <c r="K45" s="6"/>
    </row>
    <row r="46" spans="1:11">
      <c r="A46" s="6"/>
      <c r="B46" s="28" t="s">
        <v>18</v>
      </c>
      <c r="C46" s="28"/>
      <c r="D46" s="8">
        <v>8</v>
      </c>
      <c r="E46" s="8">
        <v>1</v>
      </c>
      <c r="F46" s="17">
        <v>238859.1</v>
      </c>
      <c r="G46" s="17">
        <v>239259</v>
      </c>
      <c r="H46" s="19">
        <v>161800.20000000001</v>
      </c>
      <c r="I46" s="18">
        <f t="shared" si="2"/>
        <v>67.738763145301988</v>
      </c>
      <c r="J46" s="17">
        <f t="shared" si="1"/>
        <v>67.625543866688403</v>
      </c>
      <c r="K46" s="6"/>
    </row>
    <row r="47" spans="1:11">
      <c r="A47" s="6"/>
      <c r="B47" s="28" t="s">
        <v>17</v>
      </c>
      <c r="C47" s="28"/>
      <c r="D47" s="8">
        <v>8</v>
      </c>
      <c r="E47" s="8">
        <v>4</v>
      </c>
      <c r="F47" s="17">
        <v>12123.5</v>
      </c>
      <c r="G47" s="17">
        <v>11738.5</v>
      </c>
      <c r="H47" s="19">
        <v>9059.5</v>
      </c>
      <c r="I47" s="18">
        <f t="shared" si="2"/>
        <v>74.7267703221017</v>
      </c>
      <c r="J47" s="17">
        <f t="shared" si="1"/>
        <v>77.177663244877976</v>
      </c>
      <c r="K47" s="6"/>
    </row>
    <row r="48" spans="1:11">
      <c r="A48" s="6"/>
      <c r="B48" s="27" t="s">
        <v>16</v>
      </c>
      <c r="C48" s="27"/>
      <c r="D48" s="7">
        <v>9</v>
      </c>
      <c r="E48" s="7">
        <v>0</v>
      </c>
      <c r="F48" s="15">
        <f>F49+F50</f>
        <v>1505.2</v>
      </c>
      <c r="G48" s="15">
        <f t="shared" ref="G48:H48" si="9">G49+G50</f>
        <v>1505.2</v>
      </c>
      <c r="H48" s="15">
        <f t="shared" si="9"/>
        <v>1349.6</v>
      </c>
      <c r="I48" s="16">
        <f t="shared" si="2"/>
        <v>89.662503321817695</v>
      </c>
      <c r="J48" s="15">
        <f t="shared" si="1"/>
        <v>89.662503321817695</v>
      </c>
      <c r="K48" s="6"/>
    </row>
    <row r="49" spans="1:11">
      <c r="A49" s="6"/>
      <c r="B49" s="28" t="s">
        <v>15</v>
      </c>
      <c r="C49" s="28"/>
      <c r="D49" s="8">
        <v>9</v>
      </c>
      <c r="E49" s="8">
        <v>7</v>
      </c>
      <c r="F49" s="17">
        <v>150</v>
      </c>
      <c r="G49" s="17">
        <v>150</v>
      </c>
      <c r="H49" s="17">
        <v>0</v>
      </c>
      <c r="I49" s="18">
        <v>0</v>
      </c>
      <c r="J49" s="17">
        <v>0</v>
      </c>
      <c r="K49" s="6"/>
    </row>
    <row r="50" spans="1:11">
      <c r="A50" s="6"/>
      <c r="B50" s="28" t="s">
        <v>14</v>
      </c>
      <c r="C50" s="28"/>
      <c r="D50" s="8">
        <v>9</v>
      </c>
      <c r="E50" s="8">
        <v>9</v>
      </c>
      <c r="F50" s="17">
        <v>1355.2</v>
      </c>
      <c r="G50" s="19">
        <v>1355.2</v>
      </c>
      <c r="H50" s="19">
        <v>1349.6</v>
      </c>
      <c r="I50" s="18">
        <f t="shared" si="2"/>
        <v>99.586776859504127</v>
      </c>
      <c r="J50" s="17">
        <f t="shared" si="1"/>
        <v>99.586776859504127</v>
      </c>
      <c r="K50" s="6"/>
    </row>
    <row r="51" spans="1:11">
      <c r="A51" s="6"/>
      <c r="B51" s="27" t="s">
        <v>13</v>
      </c>
      <c r="C51" s="27"/>
      <c r="D51" s="7">
        <v>10</v>
      </c>
      <c r="E51" s="7">
        <v>0</v>
      </c>
      <c r="F51" s="15">
        <f>F52+F53+F54</f>
        <v>369778</v>
      </c>
      <c r="G51" s="15">
        <f t="shared" ref="G51:H51" si="10">G52+G53+G54</f>
        <v>395377.19999999995</v>
      </c>
      <c r="H51" s="15">
        <f t="shared" si="10"/>
        <v>297216.7</v>
      </c>
      <c r="I51" s="16">
        <f t="shared" si="2"/>
        <v>80.377064076283617</v>
      </c>
      <c r="J51" s="15">
        <f t="shared" si="1"/>
        <v>75.172948768922438</v>
      </c>
      <c r="K51" s="6"/>
    </row>
    <row r="52" spans="1:11">
      <c r="A52" s="6"/>
      <c r="B52" s="28" t="s">
        <v>12</v>
      </c>
      <c r="C52" s="28"/>
      <c r="D52" s="8">
        <v>10</v>
      </c>
      <c r="E52" s="8">
        <v>1</v>
      </c>
      <c r="F52" s="17">
        <v>21000</v>
      </c>
      <c r="G52" s="17">
        <v>18550</v>
      </c>
      <c r="H52" s="19">
        <v>14359.6</v>
      </c>
      <c r="I52" s="18">
        <f t="shared" si="2"/>
        <v>68.379047619047611</v>
      </c>
      <c r="J52" s="17">
        <f t="shared" si="1"/>
        <v>77.410242587601076</v>
      </c>
      <c r="K52" s="6"/>
    </row>
    <row r="53" spans="1:11">
      <c r="A53" s="6"/>
      <c r="B53" s="28" t="s">
        <v>11</v>
      </c>
      <c r="C53" s="28"/>
      <c r="D53" s="8">
        <v>10</v>
      </c>
      <c r="E53" s="8">
        <v>3</v>
      </c>
      <c r="F53" s="17">
        <v>263185.40000000002</v>
      </c>
      <c r="G53" s="17">
        <v>290242.59999999998</v>
      </c>
      <c r="H53" s="19">
        <v>216332.7</v>
      </c>
      <c r="I53" s="18">
        <f t="shared" si="2"/>
        <v>82.197834682318998</v>
      </c>
      <c r="J53" s="17">
        <f t="shared" si="1"/>
        <v>74.535130266887094</v>
      </c>
      <c r="K53" s="6"/>
    </row>
    <row r="54" spans="1:11">
      <c r="A54" s="6"/>
      <c r="B54" s="28" t="s">
        <v>10</v>
      </c>
      <c r="C54" s="28"/>
      <c r="D54" s="8">
        <v>10</v>
      </c>
      <c r="E54" s="8">
        <v>4</v>
      </c>
      <c r="F54" s="17">
        <v>85592.6</v>
      </c>
      <c r="G54" s="17">
        <v>86584.6</v>
      </c>
      <c r="H54" s="19">
        <v>66524.399999999994</v>
      </c>
      <c r="I54" s="18">
        <f t="shared" si="2"/>
        <v>77.722139530753822</v>
      </c>
      <c r="J54" s="17">
        <f t="shared" si="1"/>
        <v>76.831676764690243</v>
      </c>
      <c r="K54" s="6"/>
    </row>
    <row r="55" spans="1:11">
      <c r="A55" s="6"/>
      <c r="B55" s="27" t="s">
        <v>9</v>
      </c>
      <c r="C55" s="27"/>
      <c r="D55" s="7">
        <v>11</v>
      </c>
      <c r="E55" s="7">
        <v>0</v>
      </c>
      <c r="F55" s="15">
        <f>F56+F57+F58+F59</f>
        <v>285372.89999999997</v>
      </c>
      <c r="G55" s="15">
        <f t="shared" ref="G55:H55" si="11">G56+G57+G58+G59</f>
        <v>285461.3</v>
      </c>
      <c r="H55" s="15">
        <f t="shared" si="11"/>
        <v>206004.69999999998</v>
      </c>
      <c r="I55" s="16">
        <f t="shared" si="2"/>
        <v>72.187898710774562</v>
      </c>
      <c r="J55" s="15">
        <f t="shared" si="1"/>
        <v>72.165543980917903</v>
      </c>
      <c r="K55" s="6"/>
    </row>
    <row r="56" spans="1:11">
      <c r="A56" s="6"/>
      <c r="B56" s="28" t="s">
        <v>8</v>
      </c>
      <c r="C56" s="28"/>
      <c r="D56" s="8">
        <v>11</v>
      </c>
      <c r="E56" s="8">
        <v>1</v>
      </c>
      <c r="F56" s="17">
        <v>8652.1</v>
      </c>
      <c r="G56" s="17">
        <v>8652.1</v>
      </c>
      <c r="H56" s="19">
        <v>6419</v>
      </c>
      <c r="I56" s="18">
        <f t="shared" si="2"/>
        <v>74.190081020792647</v>
      </c>
      <c r="J56" s="17">
        <f t="shared" si="1"/>
        <v>74.190081020792647</v>
      </c>
      <c r="K56" s="6"/>
    </row>
    <row r="57" spans="1:11">
      <c r="A57" s="6"/>
      <c r="B57" s="28" t="s">
        <v>7</v>
      </c>
      <c r="C57" s="28"/>
      <c r="D57" s="8">
        <v>11</v>
      </c>
      <c r="E57" s="8">
        <v>2</v>
      </c>
      <c r="F57" s="17">
        <v>1823</v>
      </c>
      <c r="G57" s="17">
        <v>1823</v>
      </c>
      <c r="H57" s="19">
        <v>1360.9</v>
      </c>
      <c r="I57" s="18">
        <f t="shared" si="2"/>
        <v>74.651673066374116</v>
      </c>
      <c r="J57" s="17">
        <f t="shared" si="1"/>
        <v>74.651673066374116</v>
      </c>
      <c r="K57" s="6"/>
    </row>
    <row r="58" spans="1:11">
      <c r="A58" s="6"/>
      <c r="B58" s="28" t="s">
        <v>6</v>
      </c>
      <c r="C58" s="28"/>
      <c r="D58" s="8">
        <v>11</v>
      </c>
      <c r="E58" s="8">
        <v>3</v>
      </c>
      <c r="F58" s="17">
        <v>262197.8</v>
      </c>
      <c r="G58" s="17">
        <v>262242.8</v>
      </c>
      <c r="H58" s="19">
        <v>186593</v>
      </c>
      <c r="I58" s="18">
        <f t="shared" si="2"/>
        <v>71.164975449832156</v>
      </c>
      <c r="J58" s="17">
        <f t="shared" si="1"/>
        <v>71.152763774639382</v>
      </c>
      <c r="K58" s="6"/>
    </row>
    <row r="59" spans="1:11">
      <c r="A59" s="6"/>
      <c r="B59" s="28" t="s">
        <v>5</v>
      </c>
      <c r="C59" s="28"/>
      <c r="D59" s="8">
        <v>11</v>
      </c>
      <c r="E59" s="8">
        <v>5</v>
      </c>
      <c r="F59" s="17">
        <v>12700</v>
      </c>
      <c r="G59" s="17">
        <v>12743.4</v>
      </c>
      <c r="H59" s="19">
        <v>11631.8</v>
      </c>
      <c r="I59" s="18">
        <f t="shared" si="2"/>
        <v>91.588976377952747</v>
      </c>
      <c r="J59" s="17">
        <f t="shared" si="1"/>
        <v>91.277053219705877</v>
      </c>
      <c r="K59" s="6"/>
    </row>
    <row r="60" spans="1:11">
      <c r="A60" s="6"/>
      <c r="B60" s="27" t="s">
        <v>4</v>
      </c>
      <c r="C60" s="27"/>
      <c r="D60" s="7">
        <v>12</v>
      </c>
      <c r="E60" s="7">
        <v>0</v>
      </c>
      <c r="F60" s="15">
        <f>F61</f>
        <v>27684.5</v>
      </c>
      <c r="G60" s="15">
        <f t="shared" ref="G60:J60" si="12">G61</f>
        <v>27684.5</v>
      </c>
      <c r="H60" s="15">
        <f t="shared" si="12"/>
        <v>20409.7</v>
      </c>
      <c r="I60" s="15">
        <f t="shared" si="12"/>
        <v>73.722480088135967</v>
      </c>
      <c r="J60" s="15">
        <f t="shared" si="12"/>
        <v>73.722480088135967</v>
      </c>
      <c r="K60" s="6"/>
    </row>
    <row r="61" spans="1:11">
      <c r="A61" s="6"/>
      <c r="B61" s="28" t="s">
        <v>3</v>
      </c>
      <c r="C61" s="28"/>
      <c r="D61" s="8">
        <v>12</v>
      </c>
      <c r="E61" s="8">
        <v>2</v>
      </c>
      <c r="F61" s="17">
        <v>27684.5</v>
      </c>
      <c r="G61" s="19">
        <v>27684.5</v>
      </c>
      <c r="H61" s="19">
        <v>20409.7</v>
      </c>
      <c r="I61" s="18">
        <f t="shared" si="2"/>
        <v>73.722480088135967</v>
      </c>
      <c r="J61" s="17">
        <f t="shared" si="1"/>
        <v>73.722480088135967</v>
      </c>
      <c r="K61" s="6"/>
    </row>
    <row r="62" spans="1:11">
      <c r="A62" s="6"/>
      <c r="B62" s="27" t="s">
        <v>2</v>
      </c>
      <c r="C62" s="27"/>
      <c r="D62" s="7">
        <v>13</v>
      </c>
      <c r="E62" s="7">
        <v>0</v>
      </c>
      <c r="F62" s="15">
        <f>F63</f>
        <v>4000</v>
      </c>
      <c r="G62" s="15">
        <f t="shared" ref="G62:H62" si="13">G63</f>
        <v>4000</v>
      </c>
      <c r="H62" s="15">
        <f t="shared" si="13"/>
        <v>2039.5</v>
      </c>
      <c r="I62" s="16">
        <f t="shared" si="2"/>
        <v>50.987499999999997</v>
      </c>
      <c r="J62" s="15">
        <f t="shared" si="1"/>
        <v>50.987499999999997</v>
      </c>
      <c r="K62" s="6"/>
    </row>
    <row r="63" spans="1:11">
      <c r="A63" s="6"/>
      <c r="B63" s="28" t="s">
        <v>1</v>
      </c>
      <c r="C63" s="28"/>
      <c r="D63" s="8">
        <v>13</v>
      </c>
      <c r="E63" s="8">
        <v>1</v>
      </c>
      <c r="F63" s="17">
        <v>4000</v>
      </c>
      <c r="G63" s="17">
        <v>4000</v>
      </c>
      <c r="H63" s="17">
        <v>2039.5</v>
      </c>
      <c r="I63" s="18">
        <f>H63/F63*100</f>
        <v>50.987499999999997</v>
      </c>
      <c r="J63" s="17">
        <f t="shared" si="1"/>
        <v>50.987499999999997</v>
      </c>
      <c r="K63" s="6"/>
    </row>
    <row r="64" spans="1:11">
      <c r="A64" s="5"/>
      <c r="B64" s="21" t="s">
        <v>0</v>
      </c>
      <c r="C64" s="21"/>
      <c r="D64" s="9"/>
      <c r="E64" s="9"/>
      <c r="F64" s="15">
        <f>F8+F16+F18+F22+F30+F35+F38+F45+F48+F51+F55+F60+F62</f>
        <v>7482756.2000000002</v>
      </c>
      <c r="G64" s="15">
        <f>G8+G16+G18+G22+G30+G35+G38+G45+G48+G51+G55+G60+G62</f>
        <v>8074875.6000000006</v>
      </c>
      <c r="H64" s="15">
        <f>H8+H16+H18+H22+H30+H35+H38+H45+H48+H51+H55+H60+H62</f>
        <v>5538535.9000000004</v>
      </c>
      <c r="I64" s="16">
        <f>H64/F64*100</f>
        <v>74.017323990857804</v>
      </c>
      <c r="J64" s="15">
        <f>H64/G64*100</f>
        <v>68.58973654033754</v>
      </c>
      <c r="K64" s="2"/>
    </row>
    <row r="67" spans="2:10" ht="36" customHeight="1">
      <c r="B67" s="20" t="s">
        <v>66</v>
      </c>
      <c r="C67" s="20"/>
      <c r="D67" s="20"/>
      <c r="E67" s="20"/>
      <c r="F67" s="20"/>
      <c r="G67" s="20"/>
      <c r="H67" s="20"/>
      <c r="I67" s="20"/>
      <c r="J67" s="20"/>
    </row>
    <row r="69" spans="2:10" ht="30" customHeight="1">
      <c r="B69" s="20" t="s">
        <v>68</v>
      </c>
      <c r="C69" s="20"/>
      <c r="D69" s="20"/>
      <c r="E69" s="20"/>
      <c r="F69" s="20"/>
      <c r="G69" s="20"/>
      <c r="H69" s="20"/>
      <c r="I69" s="20"/>
      <c r="J69" s="20"/>
    </row>
  </sheetData>
  <mergeCells count="68">
    <mergeCell ref="B33:C33"/>
    <mergeCell ref="B34:C34"/>
    <mergeCell ref="B36:C36"/>
    <mergeCell ref="B37:C37"/>
    <mergeCell ref="B39:C39"/>
    <mergeCell ref="B63:C63"/>
    <mergeCell ref="B53:C53"/>
    <mergeCell ref="B54:C54"/>
    <mergeCell ref="B56:C56"/>
    <mergeCell ref="B57:C57"/>
    <mergeCell ref="B58:C58"/>
    <mergeCell ref="B59:C59"/>
    <mergeCell ref="B32:C32"/>
    <mergeCell ref="B21:C21"/>
    <mergeCell ref="B23:C23"/>
    <mergeCell ref="B24:C24"/>
    <mergeCell ref="B25:C25"/>
    <mergeCell ref="B26:C26"/>
    <mergeCell ref="B30:C30"/>
    <mergeCell ref="B27:C27"/>
    <mergeCell ref="B61:C61"/>
    <mergeCell ref="B55:C55"/>
    <mergeCell ref="B60:C60"/>
    <mergeCell ref="B9:C9"/>
    <mergeCell ref="B10:C10"/>
    <mergeCell ref="B11:C11"/>
    <mergeCell ref="B12:C12"/>
    <mergeCell ref="B13:C13"/>
    <mergeCell ref="B14:C14"/>
    <mergeCell ref="B15:C15"/>
    <mergeCell ref="B17:C17"/>
    <mergeCell ref="B19:C19"/>
    <mergeCell ref="B20:C20"/>
    <mergeCell ref="B28:C28"/>
    <mergeCell ref="B29:C29"/>
    <mergeCell ref="B31:C31"/>
    <mergeCell ref="B38:C38"/>
    <mergeCell ref="B48:C48"/>
    <mergeCell ref="B51:C51"/>
    <mergeCell ref="B67:J67"/>
    <mergeCell ref="B40:C40"/>
    <mergeCell ref="B41:C41"/>
    <mergeCell ref="B43:C43"/>
    <mergeCell ref="B44:C44"/>
    <mergeCell ref="B46:C46"/>
    <mergeCell ref="B45:C45"/>
    <mergeCell ref="B42:C42"/>
    <mergeCell ref="B62:C62"/>
    <mergeCell ref="B47:C47"/>
    <mergeCell ref="B49:C49"/>
    <mergeCell ref="B50:C50"/>
    <mergeCell ref="B52:C52"/>
    <mergeCell ref="B69:J69"/>
    <mergeCell ref="B64:C64"/>
    <mergeCell ref="I5:J5"/>
    <mergeCell ref="A2:J2"/>
    <mergeCell ref="A3:J3"/>
    <mergeCell ref="B5:C6"/>
    <mergeCell ref="D5:E5"/>
    <mergeCell ref="G5:G6"/>
    <mergeCell ref="H5:H6"/>
    <mergeCell ref="F5:F6"/>
    <mergeCell ref="B7:C7"/>
    <mergeCell ref="B8:C8"/>
    <mergeCell ref="B16:C16"/>
    <mergeCell ref="B18:C18"/>
    <mergeCell ref="B22:C22"/>
    <mergeCell ref="B35:C35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Компик Семьи</cp:lastModifiedBy>
  <cp:lastPrinted>2025-10-07T07:41:34Z</cp:lastPrinted>
  <dcterms:created xsi:type="dcterms:W3CDTF">2023-07-18T10:29:55Z</dcterms:created>
  <dcterms:modified xsi:type="dcterms:W3CDTF">2025-11-12T11:34:34Z</dcterms:modified>
</cp:coreProperties>
</file>